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8800" windowHeight="11436" tabRatio="789" firstSheet="2" activeTab="2"/>
  </bookViews>
  <sheets>
    <sheet name="Hastiqacucak" sheetId="27" state="hidden" r:id="rId1"/>
    <sheet name="hamematakan " sheetId="29" state="hidden" r:id="rId2"/>
    <sheet name="Hastiqacucak (2)" sheetId="30" r:id="rId3"/>
  </sheets>
  <definedNames>
    <definedName name="_xlnm.Print_Area" localSheetId="1">'hamematakan '!$A$1:$K$25</definedName>
    <definedName name="_xlnm.Print_Area" localSheetId="0">Hastiqacucak!$A$1:$E$30</definedName>
    <definedName name="_xlnm.Print_Area" localSheetId="2">'Hastiqacucak (2)'!$A$1:$E$35</definedName>
  </definedNames>
  <calcPr calcId="152511"/>
</workbook>
</file>

<file path=xl/calcChain.xml><?xml version="1.0" encoding="utf-8"?>
<calcChain xmlns="http://schemas.openxmlformats.org/spreadsheetml/2006/main">
  <c r="H14" i="29" l="1"/>
  <c r="I14" i="29"/>
  <c r="J14" i="29"/>
  <c r="K14" i="29"/>
  <c r="C26" i="30" l="1"/>
  <c r="E25" i="30"/>
  <c r="E24" i="30"/>
  <c r="E23" i="30"/>
  <c r="E22" i="30"/>
  <c r="E21" i="30"/>
  <c r="E20" i="30"/>
  <c r="E19" i="30"/>
  <c r="E18" i="30"/>
  <c r="E17" i="30"/>
  <c r="E16" i="30"/>
  <c r="E15" i="30"/>
  <c r="E14" i="30"/>
  <c r="E13" i="30"/>
  <c r="E12" i="30"/>
  <c r="L10" i="29"/>
  <c r="M10" i="29"/>
  <c r="N10" i="29"/>
  <c r="O10" i="29"/>
  <c r="L11" i="29"/>
  <c r="M11" i="29"/>
  <c r="N11" i="29"/>
  <c r="O11" i="29"/>
  <c r="L12" i="29"/>
  <c r="M12" i="29"/>
  <c r="N12" i="29"/>
  <c r="O12" i="29"/>
  <c r="L13" i="29"/>
  <c r="M13" i="29"/>
  <c r="N13" i="29"/>
  <c r="O13" i="29"/>
  <c r="L15" i="29"/>
  <c r="M15" i="29"/>
  <c r="N15" i="29"/>
  <c r="O15" i="29"/>
  <c r="L16" i="29"/>
  <c r="M16" i="29"/>
  <c r="N16" i="29"/>
  <c r="O16" i="29"/>
  <c r="L17" i="29"/>
  <c r="M17" i="29"/>
  <c r="N17" i="29"/>
  <c r="O17" i="29"/>
  <c r="L18" i="29"/>
  <c r="M18" i="29"/>
  <c r="N18" i="29"/>
  <c r="O18" i="29"/>
  <c r="L19" i="29"/>
  <c r="M19" i="29"/>
  <c r="N19" i="29"/>
  <c r="O19" i="29"/>
  <c r="L20" i="29"/>
  <c r="M20" i="29"/>
  <c r="N20" i="29"/>
  <c r="O20" i="29"/>
  <c r="L21" i="29"/>
  <c r="M21" i="29"/>
  <c r="N21" i="29"/>
  <c r="O21" i="29"/>
  <c r="L22" i="29"/>
  <c r="M22" i="29"/>
  <c r="N22" i="29"/>
  <c r="O22" i="29"/>
  <c r="L23" i="29"/>
  <c r="M23" i="29"/>
  <c r="N23" i="29"/>
  <c r="O23" i="29"/>
  <c r="L24" i="29"/>
  <c r="M24" i="29"/>
  <c r="N24" i="29"/>
  <c r="O24" i="29"/>
  <c r="L9" i="29"/>
  <c r="M9" i="29"/>
  <c r="N9" i="29"/>
  <c r="O9" i="29"/>
  <c r="E10" i="29"/>
  <c r="E11" i="29"/>
  <c r="E12" i="29"/>
  <c r="E13" i="29"/>
  <c r="E15" i="29"/>
  <c r="E16" i="29"/>
  <c r="E17" i="29"/>
  <c r="E18" i="29"/>
  <c r="E19" i="29"/>
  <c r="E20" i="29"/>
  <c r="E21" i="29"/>
  <c r="E22" i="29"/>
  <c r="E23" i="29"/>
  <c r="E24" i="29"/>
  <c r="E9" i="29"/>
  <c r="I15" i="29"/>
  <c r="J15" i="29"/>
  <c r="P15" i="29"/>
  <c r="H15" i="29"/>
  <c r="H9" i="29"/>
  <c r="K9" i="29"/>
  <c r="H10" i="29"/>
  <c r="H11" i="29"/>
  <c r="K11" i="29"/>
  <c r="H12" i="29"/>
  <c r="K12" i="29"/>
  <c r="H13" i="29"/>
  <c r="H16" i="29"/>
  <c r="K16" i="29"/>
  <c r="H17" i="29"/>
  <c r="K17" i="29" s="1"/>
  <c r="H18" i="29"/>
  <c r="H25" i="29" s="1"/>
  <c r="G27" i="27" s="1"/>
  <c r="H27" i="27" s="1"/>
  <c r="H19" i="29"/>
  <c r="H20" i="29"/>
  <c r="H21" i="29"/>
  <c r="K21" i="29"/>
  <c r="H22" i="29"/>
  <c r="H23" i="29"/>
  <c r="H24" i="29"/>
  <c r="F25" i="29"/>
  <c r="G28" i="27" s="1"/>
  <c r="H28" i="27" s="1"/>
  <c r="C25" i="29"/>
  <c r="J24" i="29"/>
  <c r="P24" i="29"/>
  <c r="I24" i="29"/>
  <c r="J23" i="29"/>
  <c r="P23" i="29"/>
  <c r="I23" i="29"/>
  <c r="J22" i="29"/>
  <c r="P22" i="29"/>
  <c r="I22" i="29"/>
  <c r="J21" i="29"/>
  <c r="P21" i="29"/>
  <c r="I21" i="29"/>
  <c r="J20" i="29"/>
  <c r="P20" i="29"/>
  <c r="I20" i="29"/>
  <c r="K20" i="29"/>
  <c r="J19" i="29"/>
  <c r="P19" i="29"/>
  <c r="I19" i="29"/>
  <c r="J18" i="29"/>
  <c r="P18" i="29"/>
  <c r="I18" i="29"/>
  <c r="J17" i="29"/>
  <c r="P17" i="29" s="1"/>
  <c r="I17" i="29"/>
  <c r="J16" i="29"/>
  <c r="P16" i="29"/>
  <c r="I16" i="29"/>
  <c r="J13" i="29"/>
  <c r="P13" i="29"/>
  <c r="I13" i="29"/>
  <c r="J12" i="29"/>
  <c r="P12" i="29"/>
  <c r="I12" i="29"/>
  <c r="J11" i="29"/>
  <c r="P11" i="29"/>
  <c r="I11" i="29"/>
  <c r="J10" i="29"/>
  <c r="P10" i="29"/>
  <c r="I10" i="29"/>
  <c r="J9" i="29"/>
  <c r="P9" i="29"/>
  <c r="I9" i="29"/>
  <c r="C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27" i="27"/>
  <c r="K10" i="29"/>
  <c r="K23" i="29"/>
  <c r="K19" i="29"/>
  <c r="K22" i="29"/>
  <c r="K15" i="29"/>
  <c r="E25" i="29"/>
  <c r="K24" i="29"/>
  <c r="K18" i="29"/>
  <c r="K13" i="29"/>
  <c r="E26" i="30" l="1"/>
  <c r="I25" i="29"/>
  <c r="K25" i="29"/>
</calcChain>
</file>

<file path=xl/sharedStrings.xml><?xml version="1.0" encoding="utf-8"?>
<sst xmlns="http://schemas.openxmlformats.org/spreadsheetml/2006/main" count="107" uniqueCount="53">
  <si>
    <t>Հաստիքների անվանումը</t>
  </si>
  <si>
    <t>հ/հ</t>
  </si>
  <si>
    <t>Հաստատված է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</si>
  <si>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</si>
  <si>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</si>
  <si>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</si>
  <si>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</si>
  <si>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</si>
  <si>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</t>
  </si>
  <si>
    <t>Տնտեսվար</t>
  </si>
  <si>
    <t>Կազմակերպիչ</t>
  </si>
  <si>
    <t>Գործավար</t>
  </si>
  <si>
    <t>Հավաքարար</t>
  </si>
  <si>
    <t>Դռնապահ</t>
  </si>
  <si>
    <t>Գործիք  լարող</t>
  </si>
  <si>
    <t>Օժանդակ  բանվոր</t>
  </si>
  <si>
    <t>Էլեկտրիկ</t>
  </si>
  <si>
    <t>Գրադարանավար</t>
  </si>
  <si>
    <t>Գլխավոր հաշվապահ</t>
  </si>
  <si>
    <t>ԸՆԴԱՄԵՆԸ</t>
  </si>
  <si>
    <t>Տարբերություն</t>
  </si>
  <si>
    <t>ՀԱՄԵՄԱՏԱԿԱՆ ՏԵՂԵԿԱՆՔ</t>
  </si>
  <si>
    <t>Կ.Տ.</t>
  </si>
  <si>
    <t>Պահակ</t>
  </si>
  <si>
    <t>Գործող</t>
  </si>
  <si>
    <t>Առաջարկվող</t>
  </si>
  <si>
    <t>Ա. ՄՈՒՐԱԴՅԱՆ</t>
  </si>
  <si>
    <t>Փոխտնօրեն</t>
  </si>
  <si>
    <t>Ընդամենը ամսական աշխատավարձը</t>
  </si>
  <si>
    <t>Տնօրեն`</t>
  </si>
  <si>
    <t xml:space="preserve"> «ԵՐԵՎԱՆԻ ԲԱՐՍԵՂ ԿԱՆԱՉՅԱՆԻ  ԱՆՎԱՆ  ԱՐՎԵՍՏԻ ԴՊՐՈՑ» ՀՈԱԿ-ի </t>
  </si>
  <si>
    <t xml:space="preserve"> «ԵՐԵՎԱՆԻ ԲԱՐՍԵՂ ԿԱՆԱՉՅԱՆԻ  ԱՆՎԱՆ  ԱՐՎԵՍՏԻ ԴՊՐՈՑ» ՀՈԱԿ-ի</t>
  </si>
  <si>
    <t>Ընդամենը
 ամսական աշխատավարձը</t>
  </si>
  <si>
    <t>Հաստիքի
 ամսական պաշտոնային դրույքաչափը</t>
  </si>
  <si>
    <t>ԵՐԵՎԱՆԻ ՔԱՂԱՔԱՊԵՏԱՐԱՆԻ
ԱՇԽԱՏԱԿԱԶՄԻ ՔԱՐՏՈՒՂԱՐ՝</t>
  </si>
  <si>
    <t>Գանձապահ-հաշվետար</t>
  </si>
  <si>
    <t>Դ. ՀԱՄԲԱՐՅԱՆ</t>
  </si>
  <si>
    <t>Հավելված 23</t>
  </si>
  <si>
    <t>30. 12. 2021թ.</t>
  </si>
  <si>
    <t>հ.4640 - Ա որոշմամբ</t>
  </si>
  <si>
    <t>ՏՆՕՐԵՆ՝</t>
  </si>
  <si>
    <t xml:space="preserve"> «ԵՐԵՎԱՆԻ ԲԱՐՍԵՂ ԿԱՆԱՉՅԱՆԻ ԱՆՎԱՆ ԱՐՎԵՍՏԻ ԴՊՐՈՑ» ՀՈԱԿ-ի</t>
  </si>
  <si>
    <t xml:space="preserve">Հաստատված է </t>
  </si>
  <si>
    <t>_____. _____. 2023թ.</t>
  </si>
  <si>
    <t>հ. __________- Ա որոշմամբ</t>
  </si>
  <si>
    <t>Հավելված 6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</si>
  <si>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</si>
  <si>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</si>
  <si>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</si>
  <si>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</si>
  <si>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>ԳԼԽԱՎՈՐ ՀԱՇՎԱՊԱՀ՝</t>
  </si>
  <si>
    <t xml:space="preserve">                                                    Կ.Տ</t>
  </si>
  <si>
    <t>Հաշվետար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</si>
</sst>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4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" fillId="0" borderId="0"/>
  </cellStyleXfs>
  <cellXfs count="9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/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3" fillId="4" borderId="0" xfId="0" applyFont="1" applyFill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4" borderId="0" xfId="2" applyFont="1" applyFill="1" applyAlignment="1">
      <alignment horizontal="center" vertical="center"/>
    </xf>
    <xf numFmtId="166" fontId="3" fillId="4" borderId="0" xfId="2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0" xfId="0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BreakPreview" topLeftCell="A14" zoomScaleNormal="100" workbookViewId="0">
      <selection activeCell="B12" sqref="B12:D26"/>
    </sheetView>
  </sheetViews>
  <sheetFormatPr defaultRowHeight="17.399999999999999" x14ac:dyDescent="0.25"/>
  <cols>
    <col min="1" max="1" width="4.6640625" style="18" customWidth="1"/>
    <col min="2" max="2" width="38.6640625" style="39" customWidth="1"/>
    <col min="3" max="3" width="14.5546875" style="39" customWidth="1"/>
    <col min="4" max="4" width="18.6640625" style="18" customWidth="1"/>
    <col min="5" max="5" width="24.6640625" style="18" customWidth="1"/>
    <col min="6" max="6" width="8.88671875" style="18"/>
    <col min="7" max="7" width="11.5546875" style="18" bestFit="1" customWidth="1"/>
    <col min="8" max="8" width="9" style="18" bestFit="1" customWidth="1"/>
    <col min="9" max="16384" width="8.88671875" style="18"/>
  </cols>
  <sheetData>
    <row r="1" spans="1:5" ht="15" customHeight="1" x14ac:dyDescent="0.25">
      <c r="B1" s="19"/>
      <c r="C1" s="19"/>
      <c r="D1" s="19"/>
      <c r="E1" s="20" t="s">
        <v>37</v>
      </c>
    </row>
    <row r="2" spans="1:5" ht="15" customHeight="1" x14ac:dyDescent="0.25">
      <c r="B2" s="19"/>
      <c r="C2" s="19"/>
      <c r="D2" s="19"/>
      <c r="E2" s="20" t="s">
        <v>2</v>
      </c>
    </row>
    <row r="3" spans="1:5" ht="15" customHeight="1" x14ac:dyDescent="0.25">
      <c r="B3" s="19"/>
      <c r="C3" s="19"/>
      <c r="D3" s="19"/>
      <c r="E3" s="20" t="s">
        <v>7</v>
      </c>
    </row>
    <row r="4" spans="1:5" ht="21" customHeight="1" x14ac:dyDescent="0.4">
      <c r="B4" s="21"/>
      <c r="C4" s="21"/>
      <c r="D4" s="21"/>
      <c r="E4" s="49" t="s">
        <v>38</v>
      </c>
    </row>
    <row r="5" spans="1:5" ht="22.5" customHeight="1" x14ac:dyDescent="0.4">
      <c r="B5" s="21"/>
      <c r="C5" s="21"/>
      <c r="D5" s="21"/>
      <c r="E5" s="49" t="s">
        <v>39</v>
      </c>
    </row>
    <row r="6" spans="1:5" ht="11.25" customHeight="1" x14ac:dyDescent="0.4">
      <c r="B6" s="22"/>
      <c r="C6" s="22"/>
      <c r="D6" s="22"/>
      <c r="E6" s="22"/>
    </row>
    <row r="7" spans="1:5" ht="29.25" customHeight="1" x14ac:dyDescent="0.25">
      <c r="A7" s="84" t="s">
        <v>31</v>
      </c>
      <c r="B7" s="84"/>
      <c r="C7" s="84"/>
      <c r="D7" s="84"/>
      <c r="E7" s="84"/>
    </row>
    <row r="8" spans="1:5" ht="18.75" customHeight="1" x14ac:dyDescent="0.25">
      <c r="A8" s="84" t="s">
        <v>6</v>
      </c>
      <c r="B8" s="84"/>
      <c r="C8" s="84"/>
      <c r="D8" s="84"/>
      <c r="E8" s="84"/>
    </row>
    <row r="9" spans="1:5" ht="18" customHeight="1" x14ac:dyDescent="0.4">
      <c r="A9" s="23"/>
      <c r="B9" s="24"/>
      <c r="C9" s="24"/>
      <c r="E9" s="25" t="s">
        <v>4</v>
      </c>
    </row>
    <row r="10" spans="1:5" s="44" customFormat="1" ht="75" customHeight="1" x14ac:dyDescent="0.25">
      <c r="A10" s="43" t="s">
        <v>1</v>
      </c>
      <c r="B10" s="43" t="s">
        <v>0</v>
      </c>
      <c r="C10" s="43" t="s">
        <v>3</v>
      </c>
      <c r="D10" s="43" t="s">
        <v>33</v>
      </c>
      <c r="E10" s="43" t="s">
        <v>32</v>
      </c>
    </row>
    <row r="11" spans="1:5" s="27" customFormat="1" ht="15" customHeight="1" x14ac:dyDescent="0.25">
      <c r="A11" s="26">
        <v>1</v>
      </c>
      <c r="B11" s="26">
        <v>2</v>
      </c>
      <c r="C11" s="26">
        <v>3</v>
      </c>
      <c r="D11" s="26">
        <v>4</v>
      </c>
      <c r="E11" s="26">
        <v>5</v>
      </c>
    </row>
    <row r="12" spans="1:5" ht="26.25" customHeight="1" x14ac:dyDescent="0.25">
      <c r="A12" s="28">
        <v>1</v>
      </c>
      <c r="B12" s="29" t="s">
        <v>8</v>
      </c>
      <c r="C12" s="30">
        <v>1</v>
      </c>
      <c r="D12" s="5">
        <v>162500</v>
      </c>
      <c r="E12" s="31">
        <f t="shared" ref="E12:E26" si="0">+D12*C12</f>
        <v>162500</v>
      </c>
    </row>
    <row r="13" spans="1:5" ht="26.25" customHeight="1" x14ac:dyDescent="0.25">
      <c r="A13" s="28">
        <v>2</v>
      </c>
      <c r="B13" s="29" t="s">
        <v>27</v>
      </c>
      <c r="C13" s="30">
        <v>1</v>
      </c>
      <c r="D13" s="5">
        <v>93289</v>
      </c>
      <c r="E13" s="31">
        <f t="shared" si="0"/>
        <v>93289</v>
      </c>
    </row>
    <row r="14" spans="1:5" ht="26.25" customHeight="1" x14ac:dyDescent="0.25">
      <c r="A14" s="28">
        <v>3</v>
      </c>
      <c r="B14" s="29" t="s">
        <v>18</v>
      </c>
      <c r="C14" s="30">
        <v>1</v>
      </c>
      <c r="D14" s="5">
        <v>93289</v>
      </c>
      <c r="E14" s="31">
        <f t="shared" si="0"/>
        <v>93289</v>
      </c>
    </row>
    <row r="15" spans="1:5" ht="26.25" customHeight="1" x14ac:dyDescent="0.25">
      <c r="A15" s="28">
        <v>4</v>
      </c>
      <c r="B15" s="29" t="s">
        <v>10</v>
      </c>
      <c r="C15" s="30">
        <v>1</v>
      </c>
      <c r="D15" s="5">
        <v>97380</v>
      </c>
      <c r="E15" s="31">
        <f t="shared" si="0"/>
        <v>97380</v>
      </c>
    </row>
    <row r="16" spans="1:5" ht="26.25" customHeight="1" x14ac:dyDescent="0.25">
      <c r="A16" s="28">
        <v>5</v>
      </c>
      <c r="B16" s="29" t="s">
        <v>35</v>
      </c>
      <c r="C16" s="30">
        <v>1</v>
      </c>
      <c r="D16" s="5">
        <v>93289</v>
      </c>
      <c r="E16" s="31">
        <f t="shared" si="0"/>
        <v>93289</v>
      </c>
    </row>
    <row r="17" spans="1:8" ht="26.25" customHeight="1" x14ac:dyDescent="0.25">
      <c r="A17" s="28">
        <v>6</v>
      </c>
      <c r="B17" s="29" t="s">
        <v>9</v>
      </c>
      <c r="C17" s="30">
        <v>1</v>
      </c>
      <c r="D17" s="5">
        <v>93289</v>
      </c>
      <c r="E17" s="31">
        <f t="shared" si="0"/>
        <v>93289</v>
      </c>
    </row>
    <row r="18" spans="1:8" ht="26.25" customHeight="1" x14ac:dyDescent="0.25">
      <c r="A18" s="28">
        <v>7</v>
      </c>
      <c r="B18" s="29" t="s">
        <v>11</v>
      </c>
      <c r="C18" s="30">
        <v>1</v>
      </c>
      <c r="D18" s="5">
        <v>93289</v>
      </c>
      <c r="E18" s="31">
        <f t="shared" si="0"/>
        <v>93289</v>
      </c>
    </row>
    <row r="19" spans="1:8" ht="26.25" customHeight="1" x14ac:dyDescent="0.25">
      <c r="A19" s="28">
        <v>8</v>
      </c>
      <c r="B19" s="29" t="s">
        <v>12</v>
      </c>
      <c r="C19" s="30">
        <v>1</v>
      </c>
      <c r="D19" s="5">
        <v>97380</v>
      </c>
      <c r="E19" s="31">
        <f t="shared" si="0"/>
        <v>97380</v>
      </c>
    </row>
    <row r="20" spans="1:8" ht="26.25" customHeight="1" x14ac:dyDescent="0.25">
      <c r="A20" s="28">
        <v>9</v>
      </c>
      <c r="B20" s="29" t="s">
        <v>12</v>
      </c>
      <c r="C20" s="30">
        <v>1</v>
      </c>
      <c r="D20" s="5">
        <v>93289</v>
      </c>
      <c r="E20" s="31">
        <f t="shared" si="0"/>
        <v>93289</v>
      </c>
    </row>
    <row r="21" spans="1:8" ht="26.25" customHeight="1" x14ac:dyDescent="0.25">
      <c r="A21" s="28">
        <v>10</v>
      </c>
      <c r="B21" s="29" t="s">
        <v>13</v>
      </c>
      <c r="C21" s="30">
        <v>1</v>
      </c>
      <c r="D21" s="5">
        <v>93289</v>
      </c>
      <c r="E21" s="31">
        <f t="shared" si="0"/>
        <v>93289</v>
      </c>
    </row>
    <row r="22" spans="1:8" ht="26.25" customHeight="1" x14ac:dyDescent="0.25">
      <c r="A22" s="28">
        <v>11</v>
      </c>
      <c r="B22" s="29" t="s">
        <v>14</v>
      </c>
      <c r="C22" s="30">
        <v>1</v>
      </c>
      <c r="D22" s="5">
        <v>93289</v>
      </c>
      <c r="E22" s="31">
        <f t="shared" si="0"/>
        <v>93289</v>
      </c>
    </row>
    <row r="23" spans="1:8" ht="26.25" customHeight="1" x14ac:dyDescent="0.25">
      <c r="A23" s="28">
        <v>12</v>
      </c>
      <c r="B23" s="29" t="s">
        <v>15</v>
      </c>
      <c r="C23" s="30">
        <v>1</v>
      </c>
      <c r="D23" s="5">
        <v>97380</v>
      </c>
      <c r="E23" s="31">
        <f t="shared" si="0"/>
        <v>97380</v>
      </c>
    </row>
    <row r="24" spans="1:8" ht="26.25" customHeight="1" x14ac:dyDescent="0.25">
      <c r="A24" s="28">
        <v>13</v>
      </c>
      <c r="B24" s="29" t="s">
        <v>16</v>
      </c>
      <c r="C24" s="32">
        <v>0.5</v>
      </c>
      <c r="D24" s="5">
        <v>97380</v>
      </c>
      <c r="E24" s="31">
        <f t="shared" si="0"/>
        <v>48690</v>
      </c>
    </row>
    <row r="25" spans="1:8" ht="26.25" customHeight="1" x14ac:dyDescent="0.25">
      <c r="A25" s="28">
        <v>14</v>
      </c>
      <c r="B25" s="29" t="s">
        <v>17</v>
      </c>
      <c r="C25" s="32">
        <v>0.5</v>
      </c>
      <c r="D25" s="5">
        <v>93289</v>
      </c>
      <c r="E25" s="31">
        <f t="shared" si="0"/>
        <v>46644.5</v>
      </c>
    </row>
    <row r="26" spans="1:8" ht="26.25" customHeight="1" x14ac:dyDescent="0.25">
      <c r="A26" s="28">
        <v>15</v>
      </c>
      <c r="B26" s="29" t="s">
        <v>23</v>
      </c>
      <c r="C26" s="30">
        <v>3</v>
      </c>
      <c r="D26" s="5">
        <v>93289</v>
      </c>
      <c r="E26" s="31">
        <f t="shared" si="0"/>
        <v>279867</v>
      </c>
    </row>
    <row r="27" spans="1:8" ht="26.25" customHeight="1" x14ac:dyDescent="0.25">
      <c r="A27" s="33"/>
      <c r="B27" s="33" t="s">
        <v>19</v>
      </c>
      <c r="C27" s="42">
        <f>SUM(C12:C26)</f>
        <v>16</v>
      </c>
      <c r="D27" s="34"/>
      <c r="E27" s="34">
        <f>SUM(E12:E26)</f>
        <v>1576153.5</v>
      </c>
      <c r="G27" s="35">
        <f>+'hamematakan '!H25</f>
        <v>1856700</v>
      </c>
      <c r="H27" s="36">
        <f>+E27-G27</f>
        <v>-280546.5</v>
      </c>
    </row>
    <row r="28" spans="1:8" ht="30" customHeight="1" x14ac:dyDescent="0.25">
      <c r="A28" s="37"/>
      <c r="B28" s="38"/>
      <c r="C28" s="38"/>
      <c r="D28" s="37"/>
      <c r="E28" s="37"/>
      <c r="G28" s="36">
        <f>+'hamematakan '!F25</f>
        <v>17</v>
      </c>
      <c r="H28" s="36">
        <f>+C27-G28</f>
        <v>-1</v>
      </c>
    </row>
    <row r="29" spans="1:8" ht="30" customHeight="1" x14ac:dyDescent="0.25">
      <c r="A29" s="37"/>
      <c r="B29" s="50" t="s">
        <v>40</v>
      </c>
      <c r="C29" s="50"/>
      <c r="D29" s="51"/>
      <c r="E29" s="52" t="s">
        <v>26</v>
      </c>
      <c r="G29" s="36"/>
      <c r="H29" s="36"/>
    </row>
    <row r="30" spans="1:8" x14ac:dyDescent="0.35">
      <c r="A30" s="37"/>
      <c r="B30" s="38"/>
      <c r="C30" s="53" t="s">
        <v>22</v>
      </c>
      <c r="D30" s="37"/>
      <c r="E30" s="37"/>
      <c r="G30" s="36"/>
      <c r="H30" s="36"/>
    </row>
    <row r="31" spans="1:8" s="37" customFormat="1" ht="41.25" customHeight="1" x14ac:dyDescent="0.25">
      <c r="A31" s="45"/>
      <c r="B31" s="46" t="s">
        <v>34</v>
      </c>
      <c r="C31" s="47"/>
      <c r="D31" s="47"/>
      <c r="E31" s="48" t="s">
        <v>36</v>
      </c>
    </row>
  </sheetData>
  <mergeCells count="2">
    <mergeCell ref="A7:E7"/>
    <mergeCell ref="A8:E8"/>
  </mergeCells>
  <pageMargins left="0.2" right="0.15748031496063" top="0.28000000000000003" bottom="0.15748031496063" header="0.15748031496063" footer="0.15748031496063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topLeftCell="A8" zoomScaleNormal="100" workbookViewId="0">
      <selection activeCell="B12" sqref="B12:D26"/>
    </sheetView>
  </sheetViews>
  <sheetFormatPr defaultRowHeight="17.399999999999999" x14ac:dyDescent="0.25"/>
  <cols>
    <col min="1" max="1" width="3.6640625" style="4" customWidth="1"/>
    <col min="2" max="2" width="26.109375" style="9" customWidth="1"/>
    <col min="3" max="3" width="12.6640625" style="9" customWidth="1"/>
    <col min="4" max="4" width="14.6640625" style="1" customWidth="1"/>
    <col min="5" max="8" width="15.6640625" style="1" customWidth="1"/>
    <col min="9" max="9" width="12.6640625" style="9" customWidth="1"/>
    <col min="10" max="10" width="14.6640625" style="1" customWidth="1"/>
    <col min="11" max="11" width="15.6640625" style="1" customWidth="1"/>
    <col min="12" max="13" width="8.88671875" style="1"/>
    <col min="14" max="14" width="9.77734375" style="1" customWidth="1"/>
    <col min="15" max="16384" width="8.88671875" style="1"/>
  </cols>
  <sheetData>
    <row r="1" spans="1:16" ht="20.25" customHeight="1" x14ac:dyDescent="0.25">
      <c r="A1" s="85" t="s">
        <v>21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6" ht="38.25" customHeight="1" x14ac:dyDescent="0.25">
      <c r="A2" s="86" t="s">
        <v>30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6" ht="22.5" customHeight="1" x14ac:dyDescent="0.25">
      <c r="A3" s="86" t="s">
        <v>6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6" ht="18" customHeight="1" x14ac:dyDescent="0.25">
      <c r="A4" s="10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6" ht="18" customHeight="1" x14ac:dyDescent="0.4">
      <c r="A5" s="11"/>
      <c r="B5" s="3"/>
      <c r="C5" s="3"/>
      <c r="I5" s="3"/>
    </row>
    <row r="6" spans="1:16" s="4" customFormat="1" ht="15" customHeight="1" x14ac:dyDescent="0.25">
      <c r="A6" s="87" t="s">
        <v>1</v>
      </c>
      <c r="B6" s="87" t="s">
        <v>0</v>
      </c>
      <c r="C6" s="87" t="s">
        <v>24</v>
      </c>
      <c r="D6" s="87"/>
      <c r="E6" s="87"/>
      <c r="F6" s="87" t="s">
        <v>25</v>
      </c>
      <c r="G6" s="87"/>
      <c r="H6" s="87"/>
      <c r="I6" s="87" t="s">
        <v>20</v>
      </c>
      <c r="J6" s="87"/>
      <c r="K6" s="87"/>
    </row>
    <row r="7" spans="1:16" s="4" customFormat="1" ht="66" customHeight="1" x14ac:dyDescent="0.25">
      <c r="A7" s="87"/>
      <c r="B7" s="88"/>
      <c r="C7" s="56" t="s">
        <v>3</v>
      </c>
      <c r="D7" s="56" t="s">
        <v>5</v>
      </c>
      <c r="E7" s="56" t="s">
        <v>28</v>
      </c>
      <c r="F7" s="56" t="s">
        <v>3</v>
      </c>
      <c r="G7" s="56" t="s">
        <v>5</v>
      </c>
      <c r="H7" s="56" t="s">
        <v>28</v>
      </c>
      <c r="I7" s="56" t="s">
        <v>3</v>
      </c>
      <c r="J7" s="56" t="s">
        <v>5</v>
      </c>
      <c r="K7" s="56" t="s">
        <v>28</v>
      </c>
    </row>
    <row r="8" spans="1:16" s="4" customFormat="1" ht="21" customHeight="1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56">
        <v>11</v>
      </c>
    </row>
    <row r="9" spans="1:16" s="4" customFormat="1" ht="21" customHeight="1" x14ac:dyDescent="0.25">
      <c r="A9" s="56">
        <v>1</v>
      </c>
      <c r="B9" s="57" t="s">
        <v>8</v>
      </c>
      <c r="C9" s="56">
        <v>1</v>
      </c>
      <c r="D9" s="5">
        <v>162500</v>
      </c>
      <c r="E9" s="6">
        <f>+D9*C9</f>
        <v>162500</v>
      </c>
      <c r="F9" s="58">
        <v>1</v>
      </c>
      <c r="G9" s="5">
        <v>181200</v>
      </c>
      <c r="H9" s="6">
        <f t="shared" ref="H9:H24" si="0">+G9*F9</f>
        <v>181200</v>
      </c>
      <c r="I9" s="56">
        <f>+F9-C9</f>
        <v>0</v>
      </c>
      <c r="J9" s="5">
        <f>+G9-D9</f>
        <v>18700</v>
      </c>
      <c r="K9" s="6">
        <f>+H9-E9</f>
        <v>18700</v>
      </c>
      <c r="L9" s="60">
        <f>+D9*11.48/100+D9</f>
        <v>181155</v>
      </c>
      <c r="M9" s="60">
        <f>+L9/1000</f>
        <v>181.155</v>
      </c>
      <c r="N9" s="61">
        <f>ROUNDUP(M9,1)</f>
        <v>181.2</v>
      </c>
      <c r="O9" s="60">
        <f>+N9*1000</f>
        <v>181200</v>
      </c>
      <c r="P9" s="60">
        <f>+J9/D9*100</f>
        <v>11.507692307692308</v>
      </c>
    </row>
    <row r="10" spans="1:16" s="4" customFormat="1" ht="21" customHeight="1" x14ac:dyDescent="0.25">
      <c r="A10" s="56">
        <v>2</v>
      </c>
      <c r="B10" s="57" t="s">
        <v>27</v>
      </c>
      <c r="C10" s="56">
        <v>1</v>
      </c>
      <c r="D10" s="5">
        <v>93289</v>
      </c>
      <c r="E10" s="6">
        <f t="shared" ref="E10:E24" si="1">+D10*C10</f>
        <v>93289</v>
      </c>
      <c r="F10" s="58">
        <v>1</v>
      </c>
      <c r="G10" s="5">
        <v>104000</v>
      </c>
      <c r="H10" s="6">
        <f t="shared" si="0"/>
        <v>104000</v>
      </c>
      <c r="I10" s="56">
        <f t="shared" ref="I10:K24" si="2">+F10-C10</f>
        <v>0</v>
      </c>
      <c r="J10" s="5">
        <f t="shared" si="2"/>
        <v>10711</v>
      </c>
      <c r="K10" s="6">
        <f t="shared" si="2"/>
        <v>10711</v>
      </c>
      <c r="L10" s="60">
        <f t="shared" ref="L10:L24" si="3">+D10*11.48/100+D10</f>
        <v>103998.5772</v>
      </c>
      <c r="M10" s="60">
        <f t="shared" ref="M10:M24" si="4">+L10/1000</f>
        <v>103.9985772</v>
      </c>
      <c r="N10" s="61">
        <f t="shared" ref="N10:N24" si="5">ROUNDUP(M10,1)</f>
        <v>104</v>
      </c>
      <c r="O10" s="60">
        <f t="shared" ref="O10:O24" si="6">+N10*1000</f>
        <v>104000</v>
      </c>
      <c r="P10" s="60">
        <f t="shared" ref="P10:P24" si="7">+J10/D10*100</f>
        <v>11.481525153019112</v>
      </c>
    </row>
    <row r="11" spans="1:16" s="4" customFormat="1" ht="21" customHeight="1" x14ac:dyDescent="0.25">
      <c r="A11" s="56">
        <v>3</v>
      </c>
      <c r="B11" s="57" t="s">
        <v>18</v>
      </c>
      <c r="C11" s="56">
        <v>1</v>
      </c>
      <c r="D11" s="5">
        <v>93289</v>
      </c>
      <c r="E11" s="6">
        <f t="shared" si="1"/>
        <v>93289</v>
      </c>
      <c r="F11" s="58">
        <v>1</v>
      </c>
      <c r="G11" s="5">
        <v>104000</v>
      </c>
      <c r="H11" s="6">
        <f t="shared" si="0"/>
        <v>104000</v>
      </c>
      <c r="I11" s="56">
        <f t="shared" si="2"/>
        <v>0</v>
      </c>
      <c r="J11" s="5">
        <f t="shared" si="2"/>
        <v>10711</v>
      </c>
      <c r="K11" s="6">
        <f t="shared" si="2"/>
        <v>10711</v>
      </c>
      <c r="L11" s="60">
        <f t="shared" si="3"/>
        <v>103998.5772</v>
      </c>
      <c r="M11" s="60">
        <f t="shared" si="4"/>
        <v>103.9985772</v>
      </c>
      <c r="N11" s="61">
        <f t="shared" si="5"/>
        <v>104</v>
      </c>
      <c r="O11" s="60">
        <f t="shared" si="6"/>
        <v>104000</v>
      </c>
      <c r="P11" s="60">
        <f t="shared" si="7"/>
        <v>11.481525153019112</v>
      </c>
    </row>
    <row r="12" spans="1:16" s="4" customFormat="1" ht="21" customHeight="1" x14ac:dyDescent="0.25">
      <c r="A12" s="56">
        <v>4</v>
      </c>
      <c r="B12" s="57" t="s">
        <v>10</v>
      </c>
      <c r="C12" s="56">
        <v>1</v>
      </c>
      <c r="D12" s="5">
        <v>97380</v>
      </c>
      <c r="E12" s="6">
        <f t="shared" si="1"/>
        <v>97380</v>
      </c>
      <c r="F12" s="58">
        <v>1</v>
      </c>
      <c r="G12" s="5">
        <v>108600</v>
      </c>
      <c r="H12" s="6">
        <f t="shared" si="0"/>
        <v>108600</v>
      </c>
      <c r="I12" s="56">
        <f t="shared" si="2"/>
        <v>0</v>
      </c>
      <c r="J12" s="5">
        <f t="shared" si="2"/>
        <v>11220</v>
      </c>
      <c r="K12" s="6">
        <f t="shared" si="2"/>
        <v>11220</v>
      </c>
      <c r="L12" s="60">
        <f t="shared" si="3"/>
        <v>108559.224</v>
      </c>
      <c r="M12" s="60">
        <f t="shared" si="4"/>
        <v>108.559224</v>
      </c>
      <c r="N12" s="61">
        <f t="shared" si="5"/>
        <v>108.6</v>
      </c>
      <c r="O12" s="60">
        <f t="shared" si="6"/>
        <v>108600</v>
      </c>
      <c r="P12" s="60">
        <f t="shared" si="7"/>
        <v>11.521873074553296</v>
      </c>
    </row>
    <row r="13" spans="1:16" s="4" customFormat="1" ht="21" customHeight="1" x14ac:dyDescent="0.25">
      <c r="A13" s="56">
        <v>5</v>
      </c>
      <c r="B13" s="57" t="s">
        <v>35</v>
      </c>
      <c r="C13" s="56">
        <v>1</v>
      </c>
      <c r="D13" s="5">
        <v>93289</v>
      </c>
      <c r="E13" s="6">
        <f t="shared" si="1"/>
        <v>93289</v>
      </c>
      <c r="F13" s="58">
        <v>1</v>
      </c>
      <c r="G13" s="5">
        <v>104000</v>
      </c>
      <c r="H13" s="6">
        <f t="shared" si="0"/>
        <v>104000</v>
      </c>
      <c r="I13" s="56">
        <f t="shared" si="2"/>
        <v>0</v>
      </c>
      <c r="J13" s="5">
        <f t="shared" si="2"/>
        <v>10711</v>
      </c>
      <c r="K13" s="6">
        <f t="shared" si="2"/>
        <v>10711</v>
      </c>
      <c r="L13" s="60">
        <f t="shared" si="3"/>
        <v>103998.5772</v>
      </c>
      <c r="M13" s="60">
        <f t="shared" si="4"/>
        <v>103.9985772</v>
      </c>
      <c r="N13" s="61">
        <f t="shared" si="5"/>
        <v>104</v>
      </c>
      <c r="O13" s="60">
        <f t="shared" si="6"/>
        <v>104000</v>
      </c>
      <c r="P13" s="60">
        <f t="shared" si="7"/>
        <v>11.481525153019112</v>
      </c>
    </row>
    <row r="14" spans="1:16" s="4" customFormat="1" ht="21" customHeight="1" x14ac:dyDescent="0.25">
      <c r="A14" s="83">
        <v>6</v>
      </c>
      <c r="B14" s="57" t="s">
        <v>52</v>
      </c>
      <c r="C14" s="83"/>
      <c r="D14" s="5"/>
      <c r="E14" s="6"/>
      <c r="F14" s="58">
        <v>1</v>
      </c>
      <c r="G14" s="5">
        <v>104000</v>
      </c>
      <c r="H14" s="6">
        <f t="shared" ref="H14" si="8">+G14*F14</f>
        <v>104000</v>
      </c>
      <c r="I14" s="83">
        <f t="shared" ref="I14" si="9">+F14-C14</f>
        <v>1</v>
      </c>
      <c r="J14" s="5">
        <f t="shared" ref="J14" si="10">+G14-D14</f>
        <v>104000</v>
      </c>
      <c r="K14" s="6">
        <f t="shared" ref="K14" si="11">+H14-E14</f>
        <v>104000</v>
      </c>
      <c r="L14" s="60"/>
      <c r="M14" s="60"/>
      <c r="N14" s="61"/>
      <c r="O14" s="60"/>
      <c r="P14" s="60"/>
    </row>
    <row r="15" spans="1:16" s="4" customFormat="1" ht="21" customHeight="1" x14ac:dyDescent="0.25">
      <c r="A15" s="83">
        <v>7</v>
      </c>
      <c r="B15" s="57" t="s">
        <v>9</v>
      </c>
      <c r="C15" s="56">
        <v>1</v>
      </c>
      <c r="D15" s="5">
        <v>93289</v>
      </c>
      <c r="E15" s="6">
        <f t="shared" si="1"/>
        <v>93289</v>
      </c>
      <c r="F15" s="58">
        <v>1</v>
      </c>
      <c r="G15" s="5">
        <v>104000</v>
      </c>
      <c r="H15" s="6">
        <f t="shared" si="0"/>
        <v>104000</v>
      </c>
      <c r="I15" s="56">
        <f>+F15-C15</f>
        <v>0</v>
      </c>
      <c r="J15" s="5">
        <f>+G15-D15</f>
        <v>10711</v>
      </c>
      <c r="K15" s="6">
        <f>+H15-E15</f>
        <v>10711</v>
      </c>
      <c r="L15" s="60">
        <f t="shared" si="3"/>
        <v>103998.5772</v>
      </c>
      <c r="M15" s="60">
        <f t="shared" si="4"/>
        <v>103.9985772</v>
      </c>
      <c r="N15" s="61">
        <f t="shared" si="5"/>
        <v>104</v>
      </c>
      <c r="O15" s="60">
        <f t="shared" si="6"/>
        <v>104000</v>
      </c>
      <c r="P15" s="60">
        <f t="shared" si="7"/>
        <v>11.481525153019112</v>
      </c>
    </row>
    <row r="16" spans="1:16" s="4" customFormat="1" ht="21" customHeight="1" x14ac:dyDescent="0.25">
      <c r="A16" s="83">
        <v>8</v>
      </c>
      <c r="B16" s="57" t="s">
        <v>11</v>
      </c>
      <c r="C16" s="56">
        <v>1</v>
      </c>
      <c r="D16" s="5">
        <v>93289</v>
      </c>
      <c r="E16" s="6">
        <f t="shared" si="1"/>
        <v>93289</v>
      </c>
      <c r="F16" s="58">
        <v>1</v>
      </c>
      <c r="G16" s="5">
        <v>104000</v>
      </c>
      <c r="H16" s="6">
        <f t="shared" si="0"/>
        <v>104000</v>
      </c>
      <c r="I16" s="56">
        <f t="shared" si="2"/>
        <v>0</v>
      </c>
      <c r="J16" s="5">
        <f t="shared" si="2"/>
        <v>10711</v>
      </c>
      <c r="K16" s="6">
        <f t="shared" si="2"/>
        <v>10711</v>
      </c>
      <c r="L16" s="60">
        <f t="shared" si="3"/>
        <v>103998.5772</v>
      </c>
      <c r="M16" s="60">
        <f t="shared" si="4"/>
        <v>103.9985772</v>
      </c>
      <c r="N16" s="61">
        <f t="shared" si="5"/>
        <v>104</v>
      </c>
      <c r="O16" s="60">
        <f t="shared" si="6"/>
        <v>104000</v>
      </c>
      <c r="P16" s="60">
        <f t="shared" si="7"/>
        <v>11.481525153019112</v>
      </c>
    </row>
    <row r="17" spans="1:16" s="4" customFormat="1" ht="21" customHeight="1" x14ac:dyDescent="0.25">
      <c r="A17" s="83">
        <v>9</v>
      </c>
      <c r="B17" s="57" t="s">
        <v>12</v>
      </c>
      <c r="C17" s="56">
        <v>1</v>
      </c>
      <c r="D17" s="5">
        <v>97380</v>
      </c>
      <c r="E17" s="6">
        <f t="shared" si="1"/>
        <v>97380</v>
      </c>
      <c r="F17" s="58"/>
      <c r="G17" s="5"/>
      <c r="H17" s="6">
        <f t="shared" si="0"/>
        <v>0</v>
      </c>
      <c r="I17" s="56">
        <f t="shared" si="2"/>
        <v>-1</v>
      </c>
      <c r="J17" s="5">
        <f t="shared" si="2"/>
        <v>-97380</v>
      </c>
      <c r="K17" s="6">
        <f t="shared" si="2"/>
        <v>-97380</v>
      </c>
      <c r="L17" s="60">
        <f t="shared" si="3"/>
        <v>108559.224</v>
      </c>
      <c r="M17" s="60">
        <f t="shared" si="4"/>
        <v>108.559224</v>
      </c>
      <c r="N17" s="61">
        <f t="shared" si="5"/>
        <v>108.6</v>
      </c>
      <c r="O17" s="60">
        <f t="shared" si="6"/>
        <v>108600</v>
      </c>
      <c r="P17" s="60">
        <f t="shared" si="7"/>
        <v>-100</v>
      </c>
    </row>
    <row r="18" spans="1:16" s="4" customFormat="1" ht="21" customHeight="1" x14ac:dyDescent="0.25">
      <c r="A18" s="83">
        <v>10</v>
      </c>
      <c r="B18" s="57" t="s">
        <v>12</v>
      </c>
      <c r="C18" s="56">
        <v>1</v>
      </c>
      <c r="D18" s="5">
        <v>93289</v>
      </c>
      <c r="E18" s="6">
        <f t="shared" si="1"/>
        <v>93289</v>
      </c>
      <c r="F18" s="58">
        <v>2</v>
      </c>
      <c r="G18" s="5">
        <v>104000</v>
      </c>
      <c r="H18" s="6">
        <f t="shared" si="0"/>
        <v>208000</v>
      </c>
      <c r="I18" s="56">
        <f t="shared" si="2"/>
        <v>1</v>
      </c>
      <c r="J18" s="5">
        <f t="shared" si="2"/>
        <v>10711</v>
      </c>
      <c r="K18" s="6">
        <f t="shared" si="2"/>
        <v>114711</v>
      </c>
      <c r="L18" s="60">
        <f t="shared" si="3"/>
        <v>103998.5772</v>
      </c>
      <c r="M18" s="60">
        <f t="shared" si="4"/>
        <v>103.9985772</v>
      </c>
      <c r="N18" s="61">
        <f t="shared" si="5"/>
        <v>104</v>
      </c>
      <c r="O18" s="60">
        <f t="shared" si="6"/>
        <v>104000</v>
      </c>
      <c r="P18" s="60">
        <f t="shared" si="7"/>
        <v>11.481525153019112</v>
      </c>
    </row>
    <row r="19" spans="1:16" s="4" customFormat="1" ht="21" customHeight="1" x14ac:dyDescent="0.25">
      <c r="A19" s="83">
        <v>11</v>
      </c>
      <c r="B19" s="57" t="s">
        <v>13</v>
      </c>
      <c r="C19" s="56">
        <v>1</v>
      </c>
      <c r="D19" s="5">
        <v>93289</v>
      </c>
      <c r="E19" s="6">
        <f t="shared" si="1"/>
        <v>93289</v>
      </c>
      <c r="F19" s="58">
        <v>1</v>
      </c>
      <c r="G19" s="5">
        <v>104000</v>
      </c>
      <c r="H19" s="6">
        <f t="shared" si="0"/>
        <v>104000</v>
      </c>
      <c r="I19" s="56">
        <f t="shared" si="2"/>
        <v>0</v>
      </c>
      <c r="J19" s="5">
        <f t="shared" si="2"/>
        <v>10711</v>
      </c>
      <c r="K19" s="6">
        <f t="shared" si="2"/>
        <v>10711</v>
      </c>
      <c r="L19" s="60">
        <f t="shared" si="3"/>
        <v>103998.5772</v>
      </c>
      <c r="M19" s="60">
        <f t="shared" si="4"/>
        <v>103.9985772</v>
      </c>
      <c r="N19" s="61">
        <f t="shared" si="5"/>
        <v>104</v>
      </c>
      <c r="O19" s="60">
        <f t="shared" si="6"/>
        <v>104000</v>
      </c>
      <c r="P19" s="60">
        <f t="shared" si="7"/>
        <v>11.481525153019112</v>
      </c>
    </row>
    <row r="20" spans="1:16" s="4" customFormat="1" ht="21" customHeight="1" x14ac:dyDescent="0.25">
      <c r="A20" s="83">
        <v>12</v>
      </c>
      <c r="B20" s="57" t="s">
        <v>14</v>
      </c>
      <c r="C20" s="56">
        <v>1</v>
      </c>
      <c r="D20" s="5">
        <v>93289</v>
      </c>
      <c r="E20" s="6">
        <f t="shared" si="1"/>
        <v>93289</v>
      </c>
      <c r="F20" s="58">
        <v>1</v>
      </c>
      <c r="G20" s="5">
        <v>104000</v>
      </c>
      <c r="H20" s="6">
        <f t="shared" si="0"/>
        <v>104000</v>
      </c>
      <c r="I20" s="56">
        <f t="shared" si="2"/>
        <v>0</v>
      </c>
      <c r="J20" s="5">
        <f t="shared" si="2"/>
        <v>10711</v>
      </c>
      <c r="K20" s="6">
        <f t="shared" si="2"/>
        <v>10711</v>
      </c>
      <c r="L20" s="60">
        <f t="shared" si="3"/>
        <v>103998.5772</v>
      </c>
      <c r="M20" s="60">
        <f t="shared" si="4"/>
        <v>103.9985772</v>
      </c>
      <c r="N20" s="61">
        <f t="shared" si="5"/>
        <v>104</v>
      </c>
      <c r="O20" s="60">
        <f t="shared" si="6"/>
        <v>104000</v>
      </c>
      <c r="P20" s="60">
        <f t="shared" si="7"/>
        <v>11.481525153019112</v>
      </c>
    </row>
    <row r="21" spans="1:16" s="4" customFormat="1" ht="21" customHeight="1" x14ac:dyDescent="0.25">
      <c r="A21" s="83">
        <v>13</v>
      </c>
      <c r="B21" s="57" t="s">
        <v>15</v>
      </c>
      <c r="C21" s="56">
        <v>1</v>
      </c>
      <c r="D21" s="5">
        <v>97380</v>
      </c>
      <c r="E21" s="6">
        <f t="shared" si="1"/>
        <v>97380</v>
      </c>
      <c r="F21" s="58">
        <v>1</v>
      </c>
      <c r="G21" s="5">
        <v>108600</v>
      </c>
      <c r="H21" s="6">
        <f t="shared" si="0"/>
        <v>108600</v>
      </c>
      <c r="I21" s="56">
        <f t="shared" si="2"/>
        <v>0</v>
      </c>
      <c r="J21" s="5">
        <f t="shared" si="2"/>
        <v>11220</v>
      </c>
      <c r="K21" s="6">
        <f t="shared" si="2"/>
        <v>11220</v>
      </c>
      <c r="L21" s="60">
        <f t="shared" si="3"/>
        <v>108559.224</v>
      </c>
      <c r="M21" s="60">
        <f t="shared" si="4"/>
        <v>108.559224</v>
      </c>
      <c r="N21" s="61">
        <f t="shared" si="5"/>
        <v>108.6</v>
      </c>
      <c r="O21" s="60">
        <f t="shared" si="6"/>
        <v>108600</v>
      </c>
      <c r="P21" s="60">
        <f t="shared" si="7"/>
        <v>11.521873074553296</v>
      </c>
    </row>
    <row r="22" spans="1:16" s="4" customFormat="1" ht="21" customHeight="1" x14ac:dyDescent="0.25">
      <c r="A22" s="83">
        <v>14</v>
      </c>
      <c r="B22" s="57" t="s">
        <v>16</v>
      </c>
      <c r="C22" s="56">
        <v>0.5</v>
      </c>
      <c r="D22" s="5">
        <v>97380</v>
      </c>
      <c r="E22" s="6">
        <f t="shared" si="1"/>
        <v>48690</v>
      </c>
      <c r="F22" s="58">
        <v>0.5</v>
      </c>
      <c r="G22" s="5">
        <v>108600</v>
      </c>
      <c r="H22" s="6">
        <f t="shared" si="0"/>
        <v>54300</v>
      </c>
      <c r="I22" s="56">
        <f t="shared" si="2"/>
        <v>0</v>
      </c>
      <c r="J22" s="5">
        <f t="shared" si="2"/>
        <v>11220</v>
      </c>
      <c r="K22" s="6">
        <f t="shared" si="2"/>
        <v>5610</v>
      </c>
      <c r="L22" s="60">
        <f t="shared" si="3"/>
        <v>108559.224</v>
      </c>
      <c r="M22" s="60">
        <f t="shared" si="4"/>
        <v>108.559224</v>
      </c>
      <c r="N22" s="61">
        <f t="shared" si="5"/>
        <v>108.6</v>
      </c>
      <c r="O22" s="60">
        <f t="shared" si="6"/>
        <v>108600</v>
      </c>
      <c r="P22" s="60">
        <f t="shared" si="7"/>
        <v>11.521873074553296</v>
      </c>
    </row>
    <row r="23" spans="1:16" s="4" customFormat="1" ht="21" customHeight="1" x14ac:dyDescent="0.25">
      <c r="A23" s="83">
        <v>15</v>
      </c>
      <c r="B23" s="57" t="s">
        <v>17</v>
      </c>
      <c r="C23" s="56">
        <v>0.5</v>
      </c>
      <c r="D23" s="5">
        <v>93289</v>
      </c>
      <c r="E23" s="6">
        <f t="shared" si="1"/>
        <v>46644.5</v>
      </c>
      <c r="F23" s="58">
        <v>0.5</v>
      </c>
      <c r="G23" s="5">
        <v>104000</v>
      </c>
      <c r="H23" s="6">
        <f t="shared" si="0"/>
        <v>52000</v>
      </c>
      <c r="I23" s="56">
        <f t="shared" si="2"/>
        <v>0</v>
      </c>
      <c r="J23" s="5">
        <f t="shared" si="2"/>
        <v>10711</v>
      </c>
      <c r="K23" s="40">
        <f t="shared" si="2"/>
        <v>5355.5</v>
      </c>
      <c r="L23" s="60">
        <f t="shared" si="3"/>
        <v>103998.5772</v>
      </c>
      <c r="M23" s="60">
        <f t="shared" si="4"/>
        <v>103.9985772</v>
      </c>
      <c r="N23" s="61">
        <f t="shared" si="5"/>
        <v>104</v>
      </c>
      <c r="O23" s="60">
        <f t="shared" si="6"/>
        <v>104000</v>
      </c>
      <c r="P23" s="60">
        <f t="shared" si="7"/>
        <v>11.481525153019112</v>
      </c>
    </row>
    <row r="24" spans="1:16" s="12" customFormat="1" ht="21" customHeight="1" x14ac:dyDescent="0.25">
      <c r="A24" s="83">
        <v>16</v>
      </c>
      <c r="B24" s="57" t="s">
        <v>23</v>
      </c>
      <c r="C24" s="56">
        <v>3</v>
      </c>
      <c r="D24" s="5">
        <v>93289</v>
      </c>
      <c r="E24" s="6">
        <f t="shared" si="1"/>
        <v>279867</v>
      </c>
      <c r="F24" s="58">
        <v>3</v>
      </c>
      <c r="G24" s="5">
        <v>104000</v>
      </c>
      <c r="H24" s="6">
        <f t="shared" si="0"/>
        <v>312000</v>
      </c>
      <c r="I24" s="56">
        <f t="shared" si="2"/>
        <v>0</v>
      </c>
      <c r="J24" s="5">
        <f t="shared" si="2"/>
        <v>10711</v>
      </c>
      <c r="K24" s="6">
        <f t="shared" si="2"/>
        <v>32133</v>
      </c>
      <c r="L24" s="60">
        <f t="shared" si="3"/>
        <v>103998.5772</v>
      </c>
      <c r="M24" s="60">
        <f t="shared" si="4"/>
        <v>103.9985772</v>
      </c>
      <c r="N24" s="61">
        <f t="shared" si="5"/>
        <v>104</v>
      </c>
      <c r="O24" s="60">
        <f t="shared" si="6"/>
        <v>104000</v>
      </c>
      <c r="P24" s="60">
        <f t="shared" si="7"/>
        <v>11.481525153019112</v>
      </c>
    </row>
    <row r="25" spans="1:16" ht="29.25" customHeight="1" x14ac:dyDescent="0.25">
      <c r="A25" s="7"/>
      <c r="B25" s="7" t="s">
        <v>19</v>
      </c>
      <c r="C25" s="8">
        <f>SUM(C9:C24)</f>
        <v>16</v>
      </c>
      <c r="D25" s="8"/>
      <c r="E25" s="8">
        <f>SUM(E9:E24)</f>
        <v>1576153.5</v>
      </c>
      <c r="F25" s="59">
        <f>SUM(F9:F24)</f>
        <v>17</v>
      </c>
      <c r="G25" s="8"/>
      <c r="H25" s="8">
        <f>SUM(H9:H24)</f>
        <v>1856700</v>
      </c>
      <c r="I25" s="8">
        <f>SUM(I9:I24)</f>
        <v>1</v>
      </c>
      <c r="J25" s="8"/>
      <c r="K25" s="41">
        <f>SUM(K9:K24)</f>
        <v>280546.5</v>
      </c>
    </row>
    <row r="26" spans="1:16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6" s="52" customFormat="1" ht="18" customHeight="1" x14ac:dyDescent="0.25">
      <c r="A27" s="54"/>
      <c r="B27" s="55"/>
      <c r="C27" s="55" t="s">
        <v>29</v>
      </c>
      <c r="G27" s="52" t="s">
        <v>26</v>
      </c>
      <c r="H27" s="14"/>
    </row>
    <row r="28" spans="1:16" ht="30.75" customHeight="1" x14ac:dyDescent="0.35">
      <c r="C28" s="14"/>
      <c r="E28" s="53" t="s">
        <v>22</v>
      </c>
      <c r="I28" s="14"/>
    </row>
    <row r="29" spans="1:16" ht="21" customHeight="1" x14ac:dyDescent="0.35">
      <c r="A29" s="15"/>
      <c r="B29" s="16"/>
      <c r="C29" s="17"/>
      <c r="E29" s="17"/>
      <c r="F29" s="17"/>
      <c r="G29" s="16"/>
      <c r="H29" s="16"/>
      <c r="I29" s="17"/>
      <c r="J29" s="17"/>
      <c r="K29" s="16"/>
    </row>
  </sheetData>
  <mergeCells count="8">
    <mergeCell ref="A1:K1"/>
    <mergeCell ref="A2:K2"/>
    <mergeCell ref="A3:K3"/>
    <mergeCell ref="A6:A7"/>
    <mergeCell ref="B6:B7"/>
    <mergeCell ref="C6:E6"/>
    <mergeCell ref="F6:H6"/>
    <mergeCell ref="I6:K6"/>
  </mergeCells>
  <pageMargins left="0.15748031496063" right="0.15748031496063" top="0.66" bottom="0.27559055118110198" header="0.15748031496063" footer="0.15748031496063"/>
  <pageSetup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22" zoomScaleNormal="100" workbookViewId="0">
      <selection activeCell="D38" sqref="D38"/>
    </sheetView>
  </sheetViews>
  <sheetFormatPr defaultRowHeight="17.399999999999999" x14ac:dyDescent="0.25"/>
  <cols>
    <col min="1" max="1" width="4.6640625" style="18" customWidth="1"/>
    <col min="2" max="2" width="38.6640625" style="39" customWidth="1"/>
    <col min="3" max="3" width="15.88671875" style="39" customWidth="1"/>
    <col min="4" max="4" width="18.6640625" style="18" customWidth="1"/>
    <col min="5" max="5" width="22.21875" style="18" customWidth="1"/>
    <col min="6" max="6" width="8.88671875" style="18"/>
    <col min="7" max="7" width="11.5546875" style="18" bestFit="1" customWidth="1"/>
    <col min="8" max="8" width="9" style="18" bestFit="1" customWidth="1"/>
    <col min="9" max="16384" width="8.88671875" style="18"/>
  </cols>
  <sheetData>
    <row r="1" spans="1:5" ht="20.25" customHeight="1" x14ac:dyDescent="0.25">
      <c r="B1" s="64"/>
      <c r="C1" s="64"/>
      <c r="D1" s="90" t="s">
        <v>45</v>
      </c>
      <c r="E1" s="90"/>
    </row>
    <row r="2" spans="1:5" ht="20.25" customHeight="1" x14ac:dyDescent="0.25">
      <c r="B2" s="64"/>
      <c r="C2" s="64"/>
      <c r="D2" s="90" t="s">
        <v>42</v>
      </c>
      <c r="E2" s="90"/>
    </row>
    <row r="3" spans="1:5" ht="20.25" customHeight="1" x14ac:dyDescent="0.25">
      <c r="B3" s="64"/>
      <c r="C3" s="64"/>
      <c r="D3" s="90" t="s">
        <v>7</v>
      </c>
      <c r="E3" s="90"/>
    </row>
    <row r="4" spans="1:5" ht="24.75" customHeight="1" x14ac:dyDescent="0.25">
      <c r="B4" s="64"/>
      <c r="C4" s="64"/>
      <c r="D4" s="65"/>
      <c r="E4" s="65" t="s">
        <v>43</v>
      </c>
    </row>
    <row r="5" spans="1:5" ht="20.25" customHeight="1" x14ac:dyDescent="0.25">
      <c r="B5" s="64"/>
      <c r="C5" s="64"/>
      <c r="D5" s="65"/>
      <c r="E5" s="65" t="s">
        <v>44</v>
      </c>
    </row>
    <row r="6" spans="1:5" ht="11.25" customHeight="1" x14ac:dyDescent="0.4">
      <c r="B6" s="22"/>
      <c r="C6" s="22"/>
      <c r="D6" s="22"/>
      <c r="E6" s="22"/>
    </row>
    <row r="7" spans="1:5" ht="29.25" customHeight="1" x14ac:dyDescent="0.25">
      <c r="A7" s="84" t="s">
        <v>41</v>
      </c>
      <c r="B7" s="84"/>
      <c r="C7" s="84"/>
      <c r="D7" s="84"/>
      <c r="E7" s="84"/>
    </row>
    <row r="8" spans="1:5" ht="18.75" customHeight="1" x14ac:dyDescent="0.25">
      <c r="A8" s="84" t="s">
        <v>6</v>
      </c>
      <c r="B8" s="84"/>
      <c r="C8" s="84"/>
      <c r="D8" s="84"/>
      <c r="E8" s="84"/>
    </row>
    <row r="9" spans="1:5" ht="18" customHeight="1" x14ac:dyDescent="0.4">
      <c r="A9" s="23"/>
      <c r="B9" s="24"/>
      <c r="C9" s="24"/>
      <c r="E9" s="25" t="s">
        <v>4</v>
      </c>
    </row>
    <row r="10" spans="1:5" s="44" customFormat="1" ht="75" customHeight="1" x14ac:dyDescent="0.25">
      <c r="A10" s="43" t="s">
        <v>1</v>
      </c>
      <c r="B10" s="43" t="s">
        <v>0</v>
      </c>
      <c r="C10" s="43" t="s">
        <v>3</v>
      </c>
      <c r="D10" s="43" t="s">
        <v>33</v>
      </c>
      <c r="E10" s="43" t="s">
        <v>32</v>
      </c>
    </row>
    <row r="11" spans="1:5" s="63" customFormat="1" ht="15" customHeight="1" x14ac:dyDescent="0.25">
      <c r="A11" s="62">
        <v>1</v>
      </c>
      <c r="B11" s="62">
        <v>2</v>
      </c>
      <c r="C11" s="62">
        <v>3</v>
      </c>
      <c r="D11" s="62">
        <v>4</v>
      </c>
      <c r="E11" s="62">
        <v>5</v>
      </c>
    </row>
    <row r="12" spans="1:5" ht="26.25" customHeight="1" x14ac:dyDescent="0.25">
      <c r="A12" s="28">
        <v>1</v>
      </c>
      <c r="B12" s="29" t="s">
        <v>8</v>
      </c>
      <c r="C12" s="58">
        <v>1</v>
      </c>
      <c r="D12" s="5">
        <v>181200</v>
      </c>
      <c r="E12" s="31">
        <f t="shared" ref="E12:E25" si="0">+D12*C12</f>
        <v>181200</v>
      </c>
    </row>
    <row r="13" spans="1:5" ht="26.25" customHeight="1" x14ac:dyDescent="0.25">
      <c r="A13" s="28">
        <v>2</v>
      </c>
      <c r="B13" s="29" t="s">
        <v>27</v>
      </c>
      <c r="C13" s="58">
        <v>1</v>
      </c>
      <c r="D13" s="5">
        <v>104000</v>
      </c>
      <c r="E13" s="31">
        <f t="shared" si="0"/>
        <v>104000</v>
      </c>
    </row>
    <row r="14" spans="1:5" ht="26.25" customHeight="1" x14ac:dyDescent="0.25">
      <c r="A14" s="28">
        <v>3</v>
      </c>
      <c r="B14" s="29" t="s">
        <v>18</v>
      </c>
      <c r="C14" s="58">
        <v>1</v>
      </c>
      <c r="D14" s="5">
        <v>104000</v>
      </c>
      <c r="E14" s="31">
        <f t="shared" si="0"/>
        <v>104000</v>
      </c>
    </row>
    <row r="15" spans="1:5" ht="26.25" customHeight="1" x14ac:dyDescent="0.25">
      <c r="A15" s="28">
        <v>4</v>
      </c>
      <c r="B15" s="29" t="s">
        <v>10</v>
      </c>
      <c r="C15" s="58">
        <v>1</v>
      </c>
      <c r="D15" s="5">
        <v>108600</v>
      </c>
      <c r="E15" s="31">
        <f t="shared" si="0"/>
        <v>108600</v>
      </c>
    </row>
    <row r="16" spans="1:5" ht="26.25" customHeight="1" x14ac:dyDescent="0.25">
      <c r="A16" s="28">
        <v>5</v>
      </c>
      <c r="B16" s="29" t="s">
        <v>52</v>
      </c>
      <c r="C16" s="58">
        <v>1</v>
      </c>
      <c r="D16" s="5">
        <v>104000</v>
      </c>
      <c r="E16" s="31">
        <f t="shared" si="0"/>
        <v>104000</v>
      </c>
    </row>
    <row r="17" spans="1:14" ht="26.25" customHeight="1" x14ac:dyDescent="0.25">
      <c r="A17" s="28">
        <v>6</v>
      </c>
      <c r="B17" s="29" t="s">
        <v>9</v>
      </c>
      <c r="C17" s="58">
        <v>1</v>
      </c>
      <c r="D17" s="5">
        <v>104000</v>
      </c>
      <c r="E17" s="31">
        <f t="shared" si="0"/>
        <v>104000</v>
      </c>
    </row>
    <row r="18" spans="1:14" ht="26.25" customHeight="1" x14ac:dyDescent="0.25">
      <c r="A18" s="28">
        <v>7</v>
      </c>
      <c r="B18" s="29" t="s">
        <v>11</v>
      </c>
      <c r="C18" s="58">
        <v>1</v>
      </c>
      <c r="D18" s="5">
        <v>104000</v>
      </c>
      <c r="E18" s="31">
        <f t="shared" si="0"/>
        <v>104000</v>
      </c>
    </row>
    <row r="19" spans="1:14" ht="26.25" customHeight="1" x14ac:dyDescent="0.25">
      <c r="A19" s="28">
        <v>9</v>
      </c>
      <c r="B19" s="29" t="s">
        <v>12</v>
      </c>
      <c r="C19" s="58">
        <v>2</v>
      </c>
      <c r="D19" s="5">
        <v>104000</v>
      </c>
      <c r="E19" s="31">
        <f t="shared" si="0"/>
        <v>208000</v>
      </c>
    </row>
    <row r="20" spans="1:14" ht="26.25" customHeight="1" x14ac:dyDescent="0.25">
      <c r="A20" s="28">
        <v>10</v>
      </c>
      <c r="B20" s="29" t="s">
        <v>13</v>
      </c>
      <c r="C20" s="58">
        <v>1</v>
      </c>
      <c r="D20" s="5">
        <v>104000</v>
      </c>
      <c r="E20" s="31">
        <f t="shared" si="0"/>
        <v>104000</v>
      </c>
    </row>
    <row r="21" spans="1:14" ht="26.25" customHeight="1" x14ac:dyDescent="0.25">
      <c r="A21" s="28">
        <v>11</v>
      </c>
      <c r="B21" s="29" t="s">
        <v>14</v>
      </c>
      <c r="C21" s="58">
        <v>1</v>
      </c>
      <c r="D21" s="5">
        <v>104000</v>
      </c>
      <c r="E21" s="31">
        <f t="shared" si="0"/>
        <v>104000</v>
      </c>
    </row>
    <row r="22" spans="1:14" ht="26.25" customHeight="1" x14ac:dyDescent="0.25">
      <c r="A22" s="28">
        <v>12</v>
      </c>
      <c r="B22" s="29" t="s">
        <v>15</v>
      </c>
      <c r="C22" s="58">
        <v>1</v>
      </c>
      <c r="D22" s="5">
        <v>108600</v>
      </c>
      <c r="E22" s="31">
        <f t="shared" si="0"/>
        <v>108600</v>
      </c>
    </row>
    <row r="23" spans="1:14" ht="26.25" customHeight="1" x14ac:dyDescent="0.25">
      <c r="A23" s="28">
        <v>13</v>
      </c>
      <c r="B23" s="29" t="s">
        <v>16</v>
      </c>
      <c r="C23" s="58">
        <v>0.5</v>
      </c>
      <c r="D23" s="5">
        <v>108600</v>
      </c>
      <c r="E23" s="31">
        <f t="shared" si="0"/>
        <v>54300</v>
      </c>
    </row>
    <row r="24" spans="1:14" ht="26.25" customHeight="1" x14ac:dyDescent="0.25">
      <c r="A24" s="28">
        <v>14</v>
      </c>
      <c r="B24" s="29" t="s">
        <v>17</v>
      </c>
      <c r="C24" s="58">
        <v>0.5</v>
      </c>
      <c r="D24" s="5">
        <v>104000</v>
      </c>
      <c r="E24" s="31">
        <f t="shared" si="0"/>
        <v>52000</v>
      </c>
    </row>
    <row r="25" spans="1:14" ht="26.25" customHeight="1" x14ac:dyDescent="0.25">
      <c r="A25" s="28">
        <v>15</v>
      </c>
      <c r="B25" s="29" t="s">
        <v>23</v>
      </c>
      <c r="C25" s="58">
        <v>3</v>
      </c>
      <c r="D25" s="5">
        <v>104000</v>
      </c>
      <c r="E25" s="31">
        <f t="shared" si="0"/>
        <v>312000</v>
      </c>
    </row>
    <row r="26" spans="1:14" ht="26.25" customHeight="1" x14ac:dyDescent="0.25">
      <c r="A26" s="33"/>
      <c r="B26" s="33" t="s">
        <v>19</v>
      </c>
      <c r="C26" s="66">
        <f>SUM(C12:C25)</f>
        <v>16</v>
      </c>
      <c r="D26" s="34"/>
      <c r="E26" s="34">
        <f>SUM(E12:E25)</f>
        <v>1752700</v>
      </c>
      <c r="G26" s="35"/>
      <c r="H26" s="36"/>
    </row>
    <row r="27" spans="1:14" ht="20.399999999999999" customHeight="1" x14ac:dyDescent="0.25">
      <c r="A27" s="37"/>
      <c r="B27" s="38"/>
      <c r="C27" s="38"/>
      <c r="D27" s="37"/>
      <c r="E27" s="37"/>
      <c r="G27" s="36"/>
      <c r="H27" s="36"/>
    </row>
    <row r="28" spans="1:14" s="27" customFormat="1" ht="38.25" customHeight="1" x14ac:dyDescent="0.25">
      <c r="A28" s="89" t="s">
        <v>46</v>
      </c>
      <c r="B28" s="89"/>
      <c r="C28" s="89"/>
      <c r="D28" s="89"/>
      <c r="E28" s="89"/>
      <c r="F28" s="67"/>
      <c r="G28" s="68"/>
      <c r="H28" s="67"/>
    </row>
    <row r="29" spans="1:14" s="27" customFormat="1" ht="25.5" customHeight="1" x14ac:dyDescent="0.25">
      <c r="A29" s="69"/>
      <c r="B29" s="69"/>
      <c r="C29" s="69"/>
      <c r="F29" s="68"/>
      <c r="G29" s="68"/>
    </row>
    <row r="30" spans="1:14" s="70" customFormat="1" ht="82.8" customHeight="1" x14ac:dyDescent="0.25">
      <c r="B30" s="71" t="s">
        <v>47</v>
      </c>
      <c r="C30" s="72"/>
      <c r="D30" s="91" t="s">
        <v>48</v>
      </c>
      <c r="E30" s="91"/>
    </row>
    <row r="31" spans="1:14" s="70" customFormat="1" ht="20.25" hidden="1" customHeight="1" x14ac:dyDescent="0.25">
      <c r="B31" s="71"/>
      <c r="C31" s="72"/>
      <c r="D31" s="73"/>
    </row>
    <row r="32" spans="1:14" s="74" customFormat="1" ht="26.25" hidden="1" customHeight="1" x14ac:dyDescent="0.25">
      <c r="B32" s="75" t="s">
        <v>40</v>
      </c>
      <c r="C32" s="76"/>
      <c r="D32" s="76"/>
      <c r="E32" s="77"/>
      <c r="F32" s="76"/>
      <c r="G32" s="76"/>
      <c r="H32" s="76"/>
      <c r="I32" s="76"/>
      <c r="J32" s="76"/>
      <c r="K32" s="76"/>
      <c r="L32" s="76"/>
      <c r="M32" s="76"/>
      <c r="N32" s="76"/>
    </row>
    <row r="33" spans="2:14" s="74" customFormat="1" ht="12.75" hidden="1" customHeight="1" x14ac:dyDescent="0.25">
      <c r="B33" s="78"/>
      <c r="D33" s="79" t="s">
        <v>49</v>
      </c>
      <c r="E33" s="77"/>
      <c r="F33" s="76"/>
      <c r="G33" s="76"/>
      <c r="H33" s="76"/>
      <c r="I33" s="76"/>
      <c r="J33" s="76"/>
      <c r="K33" s="76"/>
      <c r="L33" s="76"/>
      <c r="M33" s="76"/>
      <c r="N33" s="76"/>
    </row>
    <row r="34" spans="2:14" s="74" customFormat="1" ht="27" hidden="1" customHeight="1" x14ac:dyDescent="0.25">
      <c r="B34" s="75" t="s">
        <v>50</v>
      </c>
      <c r="C34" s="76"/>
      <c r="D34" s="76"/>
      <c r="E34" s="77"/>
      <c r="F34" s="76"/>
      <c r="G34" s="76"/>
      <c r="H34" s="76"/>
      <c r="I34" s="76"/>
      <c r="J34" s="76"/>
      <c r="K34" s="76"/>
      <c r="L34" s="76"/>
      <c r="M34" s="76"/>
      <c r="N34" s="76"/>
    </row>
    <row r="35" spans="2:14" s="74" customFormat="1" ht="13.5" hidden="1" customHeight="1" x14ac:dyDescent="0.25">
      <c r="B35" s="80"/>
      <c r="D35" s="79" t="s">
        <v>49</v>
      </c>
      <c r="E35" s="77"/>
      <c r="F35" s="76"/>
      <c r="G35" s="76"/>
      <c r="H35" s="76"/>
      <c r="I35" s="76"/>
      <c r="J35" s="76"/>
      <c r="K35" s="76"/>
      <c r="L35" s="76"/>
      <c r="M35" s="76"/>
      <c r="N35" s="76"/>
    </row>
    <row r="36" spans="2:14" s="74" customFormat="1" hidden="1" x14ac:dyDescent="0.25">
      <c r="B36" s="81" t="s">
        <v>51</v>
      </c>
      <c r="C36" s="80"/>
      <c r="D36" s="82"/>
      <c r="E36" s="77"/>
      <c r="F36" s="76"/>
      <c r="G36" s="76"/>
      <c r="H36" s="76"/>
      <c r="I36" s="76"/>
      <c r="J36" s="76"/>
      <c r="K36" s="76"/>
      <c r="L36" s="76"/>
      <c r="M36" s="76"/>
      <c r="N36" s="76"/>
    </row>
  </sheetData>
  <mergeCells count="7">
    <mergeCell ref="D30:E30"/>
    <mergeCell ref="A28:E28"/>
    <mergeCell ref="A7:E7"/>
    <mergeCell ref="A8:E8"/>
    <mergeCell ref="D1:E1"/>
    <mergeCell ref="D2:E2"/>
    <mergeCell ref="D3:E3"/>
  </mergeCells>
  <pageMargins left="0.2" right="0.15748031496063" top="0.28000000000000003" bottom="0.15748031496063" header="0.15748031496063" footer="0.15748031496063"/>
  <pageSetup scale="96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eWvy64zS/dK4/AbFS7iPgCCT280VtrgioO8P7P+PeAk=</DigestValue>
    </Reference>
    <Reference Type="http://www.w3.org/2000/09/xmldsig#Object" URI="#idOfficeObject">
      <DigestMethod Algorithm="http://www.w3.org/2001/04/xmlenc#sha256"/>
      <DigestValue>wEpAtYt1jThYW5ZsjwWU3vcNPet9bwRJKpeGyALV5yI=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FymxLJGsVM2OXB9KdufyidgBVDOTA8Arh39gOMpaMTA=</DigestValue>
    </Reference>
    <Reference Type="http://www.w3.org/2000/09/xmldsig#Object" URI="#idValidSigLnImg">
      <DigestMethod Algorithm="http://www.w3.org/2001/04/xmlenc#sha256"/>
      <DigestValue>5T1b1j6JZ8BMGFYFAd42+UyohTzatmbcg+rNEu+4p+o=</DigestValue>
    </Reference>
    <Reference Type="http://www.w3.org/2000/09/xmldsig#Object" URI="#idInvalidSigLnImg">
      <DigestMethod Algorithm="http://www.w3.org/2001/04/xmlenc#sha256"/>
      <DigestValue>Osex5xepChHamZ8wzvUFejZrwEvv1viL0XluYL39Pu0=</DigestValue>
    </Reference>
  </SignedInfo>
  <SignatureValue>e2/0VHfiBDBrRhlDdyGntbu4QRUP97L1ENiRNpyYosnKBgu9+SuphkMLIqadQmHG3RAND/8DGpxE
tCT/jsm2IHdRf3DzMmZCnbQDclyMl2Hl65RJxdklikx3BGxwgK4JAb5jguqQ5mh+e9oIZtBycd34
gn1tSHE2uwienoMMxsAiFxL10osmYWCh/4eW7AukiM5PpLHEbSStjuAHU1j6Qb4ArijUWxoRMl5t
8LwTF6wgTfAjPHezO/ZGLJS4mmbzfBM+qhMy49/5TEC9KoV7DvawOxT5bf0XAYC2W716IqbwU+EG
TCt0oWkm07zh7qIwkIOUcIlWqcsOPHyW1iUaHQ==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cjVaxqM3SlzpgIv3ZghwDvg5dlXNv3oUXK/l5Tc/9ss=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NE2tbVpjXK2o1rrDeSo6OxVoP94FUv6m+bTbQUyAOPg=</DigestValue>
      </Reference>
      <Reference URI="/xl/media/image1.emf?ContentType=image/x-emf">
        <DigestMethod Algorithm="http://www.w3.org/2001/04/xmlenc#sha256"/>
        <DigestValue>w0JI1aYkEMPtQcOB1hMHtrD6QtT4mWJlN5Wl0OXvczE=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i2xibgwvZvS7Jw+mOnxEBNx0N8AwZxxDGnScIM+EFro=</DigestValue>
      </Reference>
      <Reference URI="/xl/styles.xml?ContentType=application/vnd.openxmlformats-officedocument.spreadsheetml.styles+xml">
        <DigestMethod Algorithm="http://www.w3.org/2001/04/xmlenc#sha256"/>
        <DigestValue>ZAojCcn3Lmy20W0fhyW+UvXW9Rnw5T0YJWCV7X5FIBc=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2RWrP64uphrqGTZomTz9ESMrJ91vLozcQwKu1MJFudQ=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/Mn3dcOj6bqblG3fdB0i/LXW5flUAyfZfTecigGwuwo=</DigestValue>
      </Reference>
      <Reference URI="/xl/worksheets/sheet2.xml?ContentType=application/vnd.openxmlformats-officedocument.spreadsheetml.worksheet+xml">
        <DigestMethod Algorithm="http://www.w3.org/2001/04/xmlenc#sha256"/>
        <DigestValue>C06D2EmPXOMvH7/zSGrhi0c4banlJbdPKoYQUS6z2iE=</DigestValue>
      </Reference>
      <Reference URI="/xl/worksheets/sheet3.xml?ContentType=application/vnd.openxmlformats-officedocument.spreadsheetml.worksheet+xml">
        <DigestMethod Algorithm="http://www.w3.org/2001/04/xmlenc#sha256"/>
        <DigestValue>/H+KikMQcLfDFgV0X5vCuLVKk+j4HzdTYMhbrRWeIrs=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2023-01-26T12:16:31Z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{FA74AEAA-6102-4FE6-A9DE-B931F9C15F6D}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2023-01-26T12:16:31Z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HGESHYxhHYAAAAAAD/////UQzB//////98FAAACsEKAGyHVBcAAAAAxhHY//////98FAAAIdgBAGAMuBQAAAAAnD3mdnlElXXGESHYzLBJFwEAAAD/////AAAAAMzAAhyEqM8BAAAAAMzAAhwAAOQbikSVdWAMuBTGESHYAQAAAMywSRfMwAIcAAAAAAAAAADGEdgAhKjPAcYR2P//////fBQAACHYAQBgDLgUAAAAAI4kmXXGESHYqIFsFwkAAAD/////AAAAABAAAAADAQAAMjIAABwAAAHGESHY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LQ4hEC0OEAAAAAAAXk5DaFEMwf//////fBQAAArBCgBsh1QXAAAAAC0OEP//////fBQAACEQAQBgDLgUAAAAAJw95nZ5RJV1LQ4hEMywSRcBAAAA/////wAAAACgBAQchKjPAQAAAACgBAQcAADjG4pElXVgDLgULQ4hEAEAAADMsEkXoAQEHAAAAAAAAAAALQ4QAISozwEtDhD//////3wUAAAhEAEAYAy4FAAAAACOJJl1LQ4hEEg42BsRAAAA/////wAAAAAQAAAAAwEAADIyAAAcAAABLQ4hE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</vt:lpstr>
      <vt:lpstr>Hastiqacucak (2)</vt:lpstr>
      <vt:lpstr>'hamematakan 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2022-01-10T13:34:37Z</cp:lastPrinted>
  <dcterms:created xsi:type="dcterms:W3CDTF">2001-09-02T08:43:23Z</dcterms:created>
  <dcterms:modified xsi:type="dcterms:W3CDTF">2023-01-23T13:16:18Z</dcterms:modified>
</cp:coreProperties>
</file>